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ml.chart+xml" PartName="/xl/charts/chart1.xml"/>
  <Override ContentType="application/vnd.ms-office.chartstyle+xml" PartName="/xl/charts/style1.xml"/>
  <Override ContentType="application/vnd.ms-office.chartcolorstyle+xml" PartName="/xl/charts/colors1.xml"/>
  <Override ContentType="application/vnd.openxmlformats-officedocument.drawing+xml" PartName="/xl/drawings/drawing2.xml"/>
  <Override ContentType="application/vnd.openxmlformats-officedocument.drawingml.chart+xml" PartName="/xl/charts/chart2.xml"/>
  <Override ContentType="application/vnd.ms-office.chartstyle+xml" PartName="/xl/charts/style2.xml"/>
  <Override ContentType="application/vnd.ms-office.chartcolorstyle+xml" PartName="/xl/charts/colors2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?><Relationships xmlns="http://schemas.openxmlformats.org/package/2006/relationships"><Relationship Target="docProps/app.xml" Type="http://schemas.openxmlformats.org/officeDocument/2006/relationships/extended-properties" Id="rId3"/><Relationship Target="docProps/core.xml" Type="http://schemas.openxmlformats.org/package/2006/relationships/metadata/core-properties" Id="rId2"/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5"/>
  <workbookPr defaultThemeVersion="166925"/>
  <mc:AlternateContent xmlns:mc="http://schemas.openxmlformats.org/markup-compatibility/2006">
    <mc:Choice Requires="x15">
      <x15ac:absPath xmlns:x15ac="http://schemas.microsoft.com/office/spreadsheetml/2010/11/ac" url="E:\Dropbox\MyDropbox\Consulting work\2024 - WBG MENA Wealth sharing report\replication package report\Figures Dominik\Tabfigs\"/>
    </mc:Choice>
  </mc:AlternateContent>
  <xr:revisionPtr revIDLastSave="0" documentId="13_ncr:1_{061CF6B6-0CAA-4EB6-A99A-891C7F32DE8F}" xr6:coauthVersionLast="36" xr6:coauthVersionMax="47" xr10:uidLastSave="{00000000-0000-0000-0000-000000000000}"/>
  <bookViews>
    <workbookView xWindow="-110" yWindow="-110" windowWidth="23260" windowHeight="12580" activeTab="2"/>
  </bookViews>
  <sheets>
    <sheet name="Sheet1" sheetId="1" r:id="rId1"/>
    <sheet name="Figure 2.3" sheetId="2" r:id="rId2"/>
    <sheet name="Figure 2.4" sheetId="4" r:id="rId3"/>
  </sheets>
  <calcPr calcId="191029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<sst xmlns="http://schemas.openxmlformats.org/spreadsheetml/2006/main" xmlns:r="http://schemas.openxmlformats.org/officeDocument/2006/relationships" xmlns:xdr="http://schemas.openxmlformats.org/drawingml/2006/spreadsheetDrawing" count="143" uniqueCount="98">
  <si>
    <t>Log of real GDP per capita (constant 2015 US$) in 2000</t>
  </si>
  <si>
    <t>wbcode</t>
  </si>
  <si>
    <t>QAT</t>
  </si>
  <si>
    <t>OMN</t>
  </si>
  <si>
    <t>SAU</t>
  </si>
  <si>
    <t>KWT</t>
  </si>
  <si>
    <t>ARE</t>
  </si>
  <si>
    <t>DZA</t>
  </si>
  <si>
    <t>IRQ</t>
  </si>
  <si>
    <t>IRN</t>
  </si>
  <si>
    <t>LBY</t>
  </si>
  <si>
    <t>EGY</t>
  </si>
  <si>
    <t>YEM</t>
  </si>
  <si>
    <t>BHR</t>
  </si>
  <si>
    <t>PSE</t>
  </si>
  <si>
    <t>LBN</t>
  </si>
  <si>
    <t>MAR</t>
  </si>
  <si>
    <t>JOR</t>
  </si>
  <si>
    <t>TUN</t>
  </si>
  <si>
    <t>Country</t>
  </si>
  <si>
    <t>Qatar</t>
  </si>
  <si>
    <t>Oman</t>
  </si>
  <si>
    <t>Saudi Arabia</t>
  </si>
  <si>
    <t>Kuwait</t>
  </si>
  <si>
    <t>United Arab Emirates</t>
  </si>
  <si>
    <t>Algeria</t>
  </si>
  <si>
    <t>Iraq</t>
  </si>
  <si>
    <t>Libya</t>
  </si>
  <si>
    <t>Egypt</t>
  </si>
  <si>
    <t>Yemen</t>
  </si>
  <si>
    <t>Bahrain</t>
  </si>
  <si>
    <t>West Bank and Gaza</t>
  </si>
  <si>
    <t>Lebanon</t>
  </si>
  <si>
    <t>Morocco</t>
  </si>
  <si>
    <t>Jordan</t>
  </si>
  <si>
    <t>Tunisia</t>
  </si>
  <si>
    <t>MENA</t>
  </si>
  <si>
    <t>gdppcusd2000</t>
  </si>
  <si>
    <r>
      <t>Source</t>
    </r>
    <r>
      <rPr>
        <sz val="9"/>
        <color rgb="FF000000"/>
        <rFont val="Calibri"/>
        <family val="2"/>
      </rPr>
      <t>: Bank staff estimates using data on general government total expenditure from IMF World Economic Outlook and oil price (dollars per barrel) from U.S. Energy Information Administration.</t>
    </r>
  </si>
  <si>
    <t>2000-2011</t>
  </si>
  <si>
    <t>2012-2022</t>
  </si>
  <si>
    <t>CHANGE in CYCLICALITY (positve values = became more pro-cyclical)</t>
  </si>
  <si>
    <t>MEAN</t>
  </si>
  <si>
    <r>
      <t>Source</t>
    </r>
    <r>
      <rPr>
        <sz val="9"/>
        <color rgb="FF000000"/>
        <rFont val="Calibri"/>
        <family val="2"/>
      </rPr>
      <t>: Adapted from Bogetić &amp; Naeher (2024).</t>
    </r>
  </si>
  <si>
    <t>Expenditure Cyclicality in Oil-rich (Green) and Other (Blue) MENA Countries (2000-2022)</t>
  </si>
  <si>
    <t>comparator</t>
  </si>
  <si>
    <t>corrhp_exp_gdp_00_22</t>
  </si>
  <si>
    <t>count_obs_00_22</t>
  </si>
  <si>
    <t>count_obs_00_11</t>
  </si>
  <si>
    <t>count_obs_12_22</t>
  </si>
  <si>
    <t>Islamic Republic of Iran</t>
  </si>
  <si>
    <t>Expenditure cyclicality with respect to oil price in oil-rich MENA countries (2000-2022)</t>
  </si>
  <si>
    <t>VALUES FROM  Bogetić &amp; Naeher (2024): Correlation Results per Country - MENA.xlsx (tab: "Exp_Graph2")</t>
  </si>
  <si>
    <t>wbcode</t>
  </si>
  <si>
    <t>QAT</t>
  </si>
  <si>
    <t>OMN</t>
  </si>
  <si>
    <t>SYR</t>
  </si>
  <si>
    <t>SAU</t>
  </si>
  <si>
    <t>KWT</t>
  </si>
  <si>
    <t>BHR</t>
  </si>
  <si>
    <t>ARE</t>
  </si>
  <si>
    <t>DZA</t>
  </si>
  <si>
    <t>IRQ</t>
  </si>
  <si>
    <t>IRN</t>
  </si>
  <si>
    <t>LBY</t>
  </si>
  <si>
    <t>EGY</t>
  </si>
  <si>
    <t>YEM</t>
  </si>
  <si>
    <t>PSE</t>
  </si>
  <si>
    <t>LBN</t>
  </si>
  <si>
    <t>MAR</t>
  </si>
  <si>
    <t>JOR</t>
  </si>
  <si>
    <t>TUN</t>
  </si>
  <si>
    <t>Country</t>
  </si>
  <si>
    <t>Qatar</t>
  </si>
  <si>
    <t>Oman</t>
  </si>
  <si>
    <t>Syria</t>
  </si>
  <si>
    <t>Saudi Arabia</t>
  </si>
  <si>
    <t>Kuwait</t>
  </si>
  <si>
    <t>Bahrain</t>
  </si>
  <si>
    <t>United Arab Emirates</t>
  </si>
  <si>
    <t>Algeria</t>
  </si>
  <si>
    <t>Iraq</t>
  </si>
  <si>
    <t>Iran</t>
  </si>
  <si>
    <t>Libya</t>
  </si>
  <si>
    <t>Egypt</t>
  </si>
  <si>
    <t>Yemen</t>
  </si>
  <si>
    <t>West Bank and Gaza</t>
  </si>
  <si>
    <t>Lebanon</t>
  </si>
  <si>
    <t>Morocco</t>
  </si>
  <si>
    <t>Jordan</t>
  </si>
  <si>
    <t>Tunisia</t>
  </si>
  <si>
    <t>MENA</t>
  </si>
  <si>
    <t>MENA_oil</t>
  </si>
  <si>
    <t>corrhp_exp_oilprice_00_22</t>
  </si>
  <si>
    <t>count_obs_exp_00_22</t>
  </si>
  <si>
    <t>corrhp_expshare_oilprice_00_22</t>
  </si>
  <si>
    <t>count_obs_expshare_00_22</t>
  </si>
  <si>
    <t>gdppcusd2000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</si>
</sst>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5">
    <font>
      <sz val="11"/>
      <name val="Calibri"/>
    </font>
    <font>
      <i/>
      <sz val="9"/>
      <color rgb="FF000000"/>
      <name val="Calibri"/>
      <family val="2"/>
    </font>
    <font>
      <sz val="9"/>
      <color rgb="FF000000"/>
      <name val="Calibri"/>
      <family val="2"/>
    </font>
    <font>
      <sz val="11"/>
      <name val="Calibri"/>
      <family val="2"/>
    </font>
    <font>
      <b/>
      <sz val="1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/>
        <bgColor indexed="64"/>
      </patternFill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1" fontId="0" fillId="0" borderId="1" xfId="0" applyNumberFormat="true" applyBorder="true"/>
    <xf numFmtId="0" fontId="3" fillId="0" borderId="0" xfId="0" applyFont="true"/>
    <xf numFmtId="2" fontId="0" fillId="0" borderId="0" xfId="0" applyNumberFormat="true"/>
    <xf numFmtId="0" fontId="0" fillId="2" borderId="0" xfId="0" applyFill="true"/>
    <xf numFmtId="2" fontId="0" fillId="2" borderId="0" xfId="0" applyNumberFormat="true" applyFill="true"/>
    <xf numFmtId="0" fontId="4" fillId="2" borderId="0" xfId="0" applyFont="true" applyFill="true"/>
    <xf numFmtId="0" fontId="0" fillId="3" borderId="0" xfId="0" applyFill="true"/>
    <xf numFmtId="0" fontId="1" fillId="0" borderId="0" xfId="0" applyFont="true" applyAlignment="true">
      <alignment horizontal="left" vertical="center" wrapText="true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?><Relationships xmlns="http://schemas.openxmlformats.org/package/2006/relationships"><Relationship Target="worksheets/sheet3.xml" Type="http://schemas.openxmlformats.org/officeDocument/2006/relationships/worksheet" Id="rId3"/><Relationship Target="worksheets/sheet2.xml" Type="http://schemas.openxmlformats.org/officeDocument/2006/relationships/worksheet" Id="rId2"/><Relationship Target="worksheets/sheet1.xml" Type="http://schemas.openxmlformats.org/officeDocument/2006/relationships/worksheet" Id="rId1"/><Relationship Target="sharedStrings.xml" Type="http://schemas.openxmlformats.org/officeDocument/2006/relationships/sharedStrings" Id="rId6"/><Relationship Target="styles.xml" Type="http://schemas.openxmlformats.org/officeDocument/2006/relationships/styles" Id="rId5"/><Relationship Target="theme/theme1.xml" Type="http://schemas.openxmlformats.org/officeDocument/2006/relationships/theme" Id="rId4"/></Relationships>
</file>

<file path=xl/charts/_rels/chart1.xml.rels><?xml version="1.0" encoding="UTF-8"?><Relationships xmlns="http://schemas.openxmlformats.org/package/2006/relationships"><Relationship Target="colors1.xml" Type="http://schemas.microsoft.com/office/2011/relationships/chartColorStyle" Id="rId2"/><Relationship Target="style1.xml" Type="http://schemas.microsoft.com/office/2011/relationships/chartStyle" Id="rId1"/></Relationships>
</file>

<file path=xl/charts/_rels/chart2.xml.rels><?xml version="1.0" encoding="UTF-8"?><Relationships xmlns="http://schemas.openxmlformats.org/package/2006/relationships"><Relationship Target="colors2.xml" Type="http://schemas.microsoft.com/office/2011/relationships/chartColorStyle" Id="rId2"/><Relationship Target="style2.xml" Type="http://schemas.microsoft.com/office/2011/relationships/chartStyle" Id="rId1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'Figure 2.3'!$E$1</c:f>
              <c:strCache>
                <c:ptCount val="1"/>
                <c:pt idx="0">
                  <c:v>corrhp_exp_oilprice_00_22</c:v>
                </c:pt>
              </c:strCache>
            </c:strRef>
          </c:tx>
          <c:spPr>
            <a:solidFill>
              <a:schemeClr val="accent1"/>
            </a:solidFill>
            <a:ln>
              <a:solidFill>
                <a:schemeClr val="accent1"/>
              </a:solidFill>
            </a:ln>
            <a:effectLst/>
          </c:spPr>
          <c:invertIfNegative val="0"/>
          <c:dPt>
            <c:idx val="10"/>
            <c:invertIfNegative val="0"/>
            <c:bubble3D val="0"/>
            <c:spPr>
              <a:solidFill>
                <a:schemeClr val="accent1"/>
              </a:solidFill>
              <a:ln>
                <a:solidFill>
                  <a:schemeClr val="accen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7739-4FFC-84FE-3D6B0A2C1B59}"/>
              </c:ext>
            </c:extLst>
          </c:dPt>
          <c:dPt>
            <c:idx val="12"/>
            <c:invertIfNegative val="0"/>
            <c:bubble3D val="0"/>
            <c:spPr>
              <a:solidFill>
                <a:schemeClr val="accent1"/>
              </a:solidFill>
              <a:ln>
                <a:solidFill>
                  <a:schemeClr val="accen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7739-4FFC-84FE-3D6B0A2C1B59}"/>
              </c:ext>
            </c:extLst>
          </c:dPt>
          <c:dLbls>
            <c:numFmt formatCode="#,##0.0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'Figure 2.3'!$B$2:$B$14</c:f>
              <c:strCache>
                <c:ptCount val="13"/>
                <c:pt idx="0">
                  <c:v>Qatar</c:v>
                </c:pt>
                <c:pt idx="1">
                  <c:v>Oman</c:v>
                </c:pt>
                <c:pt idx="2">
                  <c:v>Syria</c:v>
                </c:pt>
                <c:pt idx="3">
                  <c:v>Saudi Arabia</c:v>
                </c:pt>
                <c:pt idx="4">
                  <c:v>Kuwait</c:v>
                </c:pt>
                <c:pt idx="5">
                  <c:v>Bahrain</c:v>
                </c:pt>
                <c:pt idx="6">
                  <c:v>United Arab Emirates</c:v>
                </c:pt>
                <c:pt idx="7">
                  <c:v>Algeria</c:v>
                </c:pt>
                <c:pt idx="8">
                  <c:v>Iraq</c:v>
                </c:pt>
                <c:pt idx="9">
                  <c:v>Iran</c:v>
                </c:pt>
                <c:pt idx="10">
                  <c:v>Libya</c:v>
                </c:pt>
                <c:pt idx="11">
                  <c:v>Egypt</c:v>
                </c:pt>
                <c:pt idx="12">
                  <c:v>Yemen</c:v>
                </c:pt>
              </c:strCache>
            </c:strRef>
          </c:cat>
          <c:val>
            <c:numRef>
              <c:f>'Figure 2.3'!$E$2:$E$14</c:f>
              <c:numCache>
                <c:formatCode>General</c:formatCode>
                <c:ptCount val="13"/>
                <c:pt idx="0">
                  <c:v>-0.82718008756637573</c:v>
                </c:pt>
                <c:pt idx="1">
                  <c:v>-0.7429358959197998</c:v>
                </c:pt>
                <c:pt idx="2">
                  <c:v>-0.65464919805526733</c:v>
                </c:pt>
                <c:pt idx="3">
                  <c:v>-0.50708770751953125</c:v>
                </c:pt>
                <c:pt idx="4">
                  <c:v>-0.49644500017166138</c:v>
                </c:pt>
                <c:pt idx="5">
                  <c:v>-0.473634272813797</c:v>
                </c:pt>
                <c:pt idx="6">
                  <c:v>-0.44456768035888672</c:v>
                </c:pt>
                <c:pt idx="7">
                  <c:v>-0.36324819922447205</c:v>
                </c:pt>
                <c:pt idx="8">
                  <c:v>-0.22849394381046295</c:v>
                </c:pt>
                <c:pt idx="9">
                  <c:v>-0.13409462571144104</c:v>
                </c:pt>
                <c:pt idx="10">
                  <c:v>-1.6343565657734871E-3</c:v>
                </c:pt>
                <c:pt idx="11">
                  <c:v>0.12564806640148163</c:v>
                </c:pt>
                <c:pt idx="12">
                  <c:v>0.53921800851821899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7739-4FFC-84FE-3D6B0A2C1B5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249744975"/>
        <c:axId val="1260479503"/>
      </c:barChart>
      <c:catAx>
        <c:axId val="124974497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noFill/>
            <a:round/>
          </a:ln>
          <a:effectLst/>
        </c:spPr>
        <c:txPr>
          <a:bodyPr rot="-27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60479503"/>
        <c:crosses val="autoZero"/>
        <c:auto val="0"/>
        <c:lblAlgn val="ctr"/>
        <c:lblOffset val="100"/>
        <c:noMultiLvlLbl val="0"/>
      </c:catAx>
      <c:valAx>
        <c:axId val="1260479503"/>
        <c:scaling>
          <c:orientation val="minMax"/>
          <c:max val="1"/>
          <c:min val="-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effectLst/>
                  </a:rPr>
                  <a:t>Correlation between the Cyclical Components of Fiscal Expenditure and</a:t>
                </a:r>
                <a:r>
                  <a:rPr lang="en-US"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</a:rPr>
                  <a:t> Oil Price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49744975"/>
        <c:crosses val="autoZero"/>
        <c:crossBetween val="between"/>
        <c:majorUnit val="0.5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'Figure 2.4'!$E$1</c:f>
              <c:strCache>
                <c:ptCount val="1"/>
                <c:pt idx="0">
                  <c:v>corrhp_exp_gdp_00_22</c:v>
                </c:pt>
              </c:strCache>
            </c:strRef>
          </c:tx>
          <c:spPr>
            <a:solidFill>
              <a:schemeClr val="accent1"/>
            </a:solidFill>
            <a:ln>
              <a:solidFill>
                <a:schemeClr val="accent1"/>
              </a:solidFill>
            </a:ln>
            <a:effectLst/>
          </c:spPr>
          <c:invertIfNegative val="0"/>
          <c:dPt>
            <c:idx val="1"/>
            <c:invertIfNegative val="0"/>
            <c:bubble3D val="0"/>
            <c:spPr>
              <a:solidFill>
                <a:srgbClr val="92D050"/>
              </a:solidFill>
              <a:ln>
                <a:solidFill>
                  <a:schemeClr val="accen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9-AB71-42B8-AA4D-FF093604328A}"/>
              </c:ext>
            </c:extLst>
          </c:dPt>
          <c:dPt>
            <c:idx val="2"/>
            <c:invertIfNegative val="0"/>
            <c:bubble3D val="0"/>
            <c:spPr>
              <a:solidFill>
                <a:srgbClr val="92D050"/>
              </a:solidFill>
              <a:ln>
                <a:solidFill>
                  <a:schemeClr val="accen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4CB7-466E-9439-FF888EED60A9}"/>
              </c:ext>
            </c:extLst>
          </c:dPt>
          <c:dPt>
            <c:idx val="3"/>
            <c:invertIfNegative val="0"/>
            <c:bubble3D val="0"/>
            <c:spPr>
              <a:solidFill>
                <a:srgbClr val="92D050"/>
              </a:solidFill>
              <a:ln>
                <a:solidFill>
                  <a:schemeClr val="accen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4CB7-466E-9439-FF888EED60A9}"/>
              </c:ext>
            </c:extLst>
          </c:dPt>
          <c:dPt>
            <c:idx val="4"/>
            <c:invertIfNegative val="0"/>
            <c:bubble3D val="0"/>
            <c:spPr>
              <a:solidFill>
                <a:srgbClr val="92D050"/>
              </a:solidFill>
              <a:ln>
                <a:solidFill>
                  <a:schemeClr val="accen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4CB7-466E-9439-FF888EED60A9}"/>
              </c:ext>
            </c:extLst>
          </c:dPt>
          <c:dPt>
            <c:idx val="5"/>
            <c:invertIfNegative val="0"/>
            <c:bubble3D val="0"/>
            <c:spPr>
              <a:solidFill>
                <a:srgbClr val="92D050"/>
              </a:solidFill>
              <a:ln>
                <a:solidFill>
                  <a:schemeClr val="accen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4CB7-466E-9439-FF888EED60A9}"/>
              </c:ext>
            </c:extLst>
          </c:dPt>
          <c:dPt>
            <c:idx val="8"/>
            <c:invertIfNegative val="0"/>
            <c:bubble3D val="0"/>
            <c:spPr>
              <a:solidFill>
                <a:srgbClr val="92D050"/>
              </a:solidFill>
              <a:ln>
                <a:solidFill>
                  <a:schemeClr val="accen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4CB7-466E-9439-FF888EED60A9}"/>
              </c:ext>
            </c:extLst>
          </c:dPt>
          <c:dPt>
            <c:idx val="10"/>
            <c:invertIfNegative val="0"/>
            <c:bubble3D val="0"/>
            <c:spPr>
              <a:solidFill>
                <a:srgbClr val="92D050"/>
              </a:solidFill>
              <a:ln>
                <a:solidFill>
                  <a:schemeClr val="accen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B-4CB7-466E-9439-FF888EED60A9}"/>
              </c:ext>
            </c:extLst>
          </c:dPt>
          <c:dPt>
            <c:idx val="11"/>
            <c:invertIfNegative val="0"/>
            <c:bubble3D val="0"/>
            <c:spPr>
              <a:solidFill>
                <a:srgbClr val="92D050"/>
              </a:solidFill>
              <a:ln>
                <a:solidFill>
                  <a:schemeClr val="accen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D-4CB7-466E-9439-FF888EED60A9}"/>
              </c:ext>
            </c:extLst>
          </c:dPt>
          <c:dPt>
            <c:idx val="12"/>
            <c:invertIfNegative val="0"/>
            <c:bubble3D val="0"/>
            <c:spPr>
              <a:solidFill>
                <a:srgbClr val="92D050"/>
              </a:solidFill>
              <a:ln>
                <a:solidFill>
                  <a:schemeClr val="accen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F-4CB7-466E-9439-FF888EED60A9}"/>
              </c:ext>
            </c:extLst>
          </c:dPt>
          <c:dPt>
            <c:idx val="13"/>
            <c:invertIfNegative val="0"/>
            <c:bubble3D val="0"/>
            <c:spPr>
              <a:solidFill>
                <a:srgbClr val="92D050"/>
              </a:solidFill>
              <a:ln>
                <a:solidFill>
                  <a:schemeClr val="accen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1-4CB7-466E-9439-FF888EED60A9}"/>
              </c:ext>
            </c:extLst>
          </c:dPt>
          <c:dPt>
            <c:idx val="15"/>
            <c:invertIfNegative val="0"/>
            <c:bubble3D val="0"/>
            <c:spPr>
              <a:solidFill>
                <a:srgbClr val="92D050"/>
              </a:solidFill>
              <a:ln>
                <a:solidFill>
                  <a:schemeClr val="accen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3-4CB7-466E-9439-FF888EED60A9}"/>
              </c:ext>
            </c:extLst>
          </c:dPt>
          <c:dPt>
            <c:idx val="16"/>
            <c:invertIfNegative val="0"/>
            <c:bubble3D val="0"/>
            <c:spPr>
              <a:solidFill>
                <a:srgbClr val="92D050"/>
              </a:solidFill>
              <a:ln>
                <a:solidFill>
                  <a:schemeClr val="accen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5-4CB7-466E-9439-FF888EED60A9}"/>
              </c:ext>
            </c:extLst>
          </c:dPt>
          <c:dLbls>
            <c:numFmt formatCode="#,##0.0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'Figure 2.4'!$B$2:$B$18</c:f>
              <c:strCache>
                <c:ptCount val="17"/>
                <c:pt idx="0">
                  <c:v>Morocco</c:v>
                </c:pt>
                <c:pt idx="1">
                  <c:v>Bahrain</c:v>
                </c:pt>
                <c:pt idx="2">
                  <c:v>United Arab Emirates</c:v>
                </c:pt>
                <c:pt idx="3">
                  <c:v>Kuwait</c:v>
                </c:pt>
                <c:pt idx="4">
                  <c:v>Saudi Arabia</c:v>
                </c:pt>
                <c:pt idx="5">
                  <c:v>Algeria</c:v>
                </c:pt>
                <c:pt idx="6">
                  <c:v>Tunisia</c:v>
                </c:pt>
                <c:pt idx="7">
                  <c:v>West Bank and Gaza</c:v>
                </c:pt>
                <c:pt idx="8">
                  <c:v>Oman</c:v>
                </c:pt>
                <c:pt idx="9">
                  <c:v>Jordan</c:v>
                </c:pt>
                <c:pt idx="10">
                  <c:v>Egypt</c:v>
                </c:pt>
                <c:pt idx="11">
                  <c:v>Qatar</c:v>
                </c:pt>
                <c:pt idx="12">
                  <c:v>Iraq</c:v>
                </c:pt>
                <c:pt idx="13">
                  <c:v>Islamic Republic of Iran</c:v>
                </c:pt>
                <c:pt idx="14">
                  <c:v>Lebanon</c:v>
                </c:pt>
                <c:pt idx="15">
                  <c:v>Yemen</c:v>
                </c:pt>
                <c:pt idx="16">
                  <c:v>Libya</c:v>
                </c:pt>
              </c:strCache>
            </c:strRef>
          </c:cat>
          <c:val>
            <c:numRef>
              <c:f>'Figure 2.4'!$E$2:$E$18</c:f>
              <c:numCache>
                <c:formatCode>0.00</c:formatCode>
                <c:ptCount val="17"/>
                <c:pt idx="0">
                  <c:v>-0.48684054613113403</c:v>
                </c:pt>
                <c:pt idx="1">
                  <c:v>-0.4845220148563385</c:v>
                </c:pt>
                <c:pt idx="2">
                  <c:v>-0.45323675870895386</c:v>
                </c:pt>
                <c:pt idx="3">
                  <c:v>-0.37672072649002075</c:v>
                </c:pt>
                <c:pt idx="4">
                  <c:v>-0.33496734499931335</c:v>
                </c:pt>
                <c:pt idx="5">
                  <c:v>-0.13508868217468262</c:v>
                </c:pt>
                <c:pt idx="6">
                  <c:v>-0.13498692214488983</c:v>
                </c:pt>
                <c:pt idx="7">
                  <c:v>-0.13041213154792786</c:v>
                </c:pt>
                <c:pt idx="8">
                  <c:v>-6.4745321869850159E-2</c:v>
                </c:pt>
                <c:pt idx="9">
                  <c:v>-3.3525373786687851E-2</c:v>
                </c:pt>
                <c:pt idx="10">
                  <c:v>0.10744293034076691</c:v>
                </c:pt>
                <c:pt idx="11">
                  <c:v>0.13792189955711365</c:v>
                </c:pt>
                <c:pt idx="12">
                  <c:v>0.25476768612861633</c:v>
                </c:pt>
                <c:pt idx="13">
                  <c:v>0.4602874219417572</c:v>
                </c:pt>
                <c:pt idx="14">
                  <c:v>0.59261476993560791</c:v>
                </c:pt>
                <c:pt idx="15">
                  <c:v>0.63649940490722656</c:v>
                </c:pt>
                <c:pt idx="16">
                  <c:v>0.64532041549682617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6-4CB7-466E-9439-FF888EED60A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249744975"/>
        <c:axId val="1260479503"/>
      </c:barChart>
      <c:catAx>
        <c:axId val="124974497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noFill/>
            <a:round/>
          </a:ln>
          <a:effectLst/>
        </c:spPr>
        <c:txPr>
          <a:bodyPr rot="-27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60479503"/>
        <c:crosses val="autoZero"/>
        <c:auto val="0"/>
        <c:lblAlgn val="ctr"/>
        <c:lblOffset val="100"/>
        <c:noMultiLvlLbl val="0"/>
      </c:catAx>
      <c:valAx>
        <c:axId val="1260479503"/>
        <c:scaling>
          <c:orientation val="minMax"/>
          <c:max val="1"/>
          <c:min val="-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49744975"/>
        <c:crosses val="autoZero"/>
        <c:crossBetween val="between"/>
        <c:majorUnit val="0.5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?><Relationships xmlns="http://schemas.openxmlformats.org/package/2006/relationships"><Relationship Target="../charts/chart1.xml" Type="http://schemas.openxmlformats.org/officeDocument/2006/relationships/chart" Id="rId1"/></Relationships>
</file>

<file path=xl/drawings/_rels/drawing2.xml.rels><?xml version="1.0" encoding="UTF-8"?><Relationships xmlns="http://schemas.openxmlformats.org/package/2006/relationships"><Relationship Target="../charts/chart2.xml" Type="http://schemas.openxmlformats.org/officeDocument/2006/relationships/chart" Id="rId1"/></Relationships>
</file>

<file path=xl/drawings/drawing1.xml><?xml version="1.0" encoding="utf-8"?>
<xdr:wsDr xmlns:a="http://schemas.openxmlformats.org/drawingml/2006/main" xmlns:xdr="http://schemas.openxmlformats.org/drawingml/2006/spreadsheetDrawing" xmlns:r="http://schemas.openxmlformats.org/officeDocument/2006/relationships">
  <xdr:twoCellAnchor>
    <xdr:from>
      <xdr:col>10</xdr:col>
      <xdr:colOff>487680</xdr:colOff>
      <xdr:row>2</xdr:row>
      <xdr:rowOff>152400</xdr:rowOff>
    </xdr:from>
    <xdr:to>
      <xdr:col>19</xdr:col>
      <xdr:colOff>57229</xdr:colOff>
      <xdr:row>23</xdr:row>
      <xdr:rowOff>25172</xdr:rowOff>
    </xdr:to>
    <xdr:graphicFrame macro="">
      <xdr:nvGraphicFramePr>
        <xdr:cNvPr id="5" name="Chart 4">
          <a:extLst>
            <a:ext xmlns:a16="http://schemas.microsoft.com/office/drawing/2014/main" uri="{FF2B5EF4-FFF2-40B4-BE49-F238E27FC236}">
              <a16:creationId xmlns:a16="http://schemas.microsoft.com/office/drawing/2014/main" id="{192D59F0-ACBE-4770-88BA-F769FFB26B2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a="http://schemas.openxmlformats.org/drawingml/2006/main" xmlns:xdr="http://schemas.openxmlformats.org/drawingml/2006/spreadsheetDrawing" xmlns:r="http://schemas.openxmlformats.org/officeDocument/2006/relationships">
  <xdr:twoCellAnchor>
    <xdr:from>
      <xdr:col>14</xdr:col>
      <xdr:colOff>0</xdr:colOff>
      <xdr:row>3</xdr:row>
      <xdr:rowOff>0</xdr:rowOff>
    </xdr:from>
    <xdr:to>
      <xdr:col>22</xdr:col>
      <xdr:colOff>179149</xdr:colOff>
      <xdr:row>23</xdr:row>
      <xdr:rowOff>55652</xdr:rowOff>
    </xdr:to>
    <xdr:graphicFrame macro="">
      <xdr:nvGraphicFramePr>
        <xdr:cNvPr id="4" name="Chart 3">
          <a:extLst>
            <a:ext xmlns:a16="http://schemas.microsoft.com/office/drawing/2014/main" uri="{FF2B5EF4-FFF2-40B4-BE49-F238E27FC236}">
              <a16:creationId xmlns:a16="http://schemas.microsoft.com/office/drawing/2014/main" id="{59FA85D8-27CF-41CD-9B32-49FF6C2E067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r="http://schemas.openxmlformats.org/officeDocument/2006/relationships"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false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?><Relationships xmlns="http://schemas.openxmlformats.org/package/2006/relationships"><Relationship Target="../drawings/drawing1.xml" Type="http://schemas.openxmlformats.org/officeDocument/2006/relationships/drawing" Id="rId2"/><Relationship Target="../printerSettings/printerSettings1.bin" Type="http://schemas.openxmlformats.org/officeDocument/2006/relationships/printerSettings" Id="rId1"/></Relationships>
</file>

<file path=xl/worksheets/_rels/sheet3.xml.rels><?xml version="1.0" encoding="UTF-8"?><Relationships xmlns="http://schemas.openxmlformats.org/package/2006/relationships"><Relationship Target="../drawings/drawing2.xml" Type="http://schemas.openxmlformats.org/officeDocument/2006/relationships/drawing" Id="rId1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9"/>
  <sheetViews>
    <sheetView workbookViewId="0">
      <selection activeCell="K12" sqref="K12"/>
    </sheetView>
  </sheetViews>
  <sheetFormatPr defaultRowHeight="14.5" x14ac:dyDescent="0.35"/>
  <sheetData>
    <row r="1">
      <c r="A1" t="s">
        <v>53</v>
      </c>
      <c r="B1" t="s">
        <v>72</v>
      </c>
      <c r="C1" t="s">
        <v>91</v>
      </c>
      <c r="D1" t="s">
        <v>92</v>
      </c>
      <c r="E1" t="s">
        <v>93</v>
      </c>
      <c r="F1" t="s">
        <v>94</v>
      </c>
      <c r="G1" t="s">
        <v>95</v>
      </c>
      <c r="H1" t="s">
        <v>96</v>
      </c>
      <c r="I1" t="s">
        <v>97</v>
      </c>
    </row>
    <row r="2">
      <c r="A2" t="s">
        <v>54</v>
      </c>
      <c r="B2" t="s">
        <v>73</v>
      </c>
      <c r="C2" s="1">
        <v>1</v>
      </c>
      <c r="D2" s="1">
        <v>1</v>
      </c>
      <c r="E2" s="1">
        <v>-0.82718008756637573</v>
      </c>
      <c r="F2" s="1">
        <v>23</v>
      </c>
      <c r="G2" s="1">
        <v>-0.90727239847183228</v>
      </c>
      <c r="H2" s="1">
        <v>23</v>
      </c>
      <c r="I2" s="1">
        <v>52157.76171875</v>
      </c>
    </row>
    <row r="3">
      <c r="A3" t="s">
        <v>55</v>
      </c>
      <c r="B3" t="s">
        <v>74</v>
      </c>
      <c r="C3" s="1">
        <v>1</v>
      </c>
      <c r="D3" s="1">
        <v>1</v>
      </c>
      <c r="E3" s="1">
        <v>-0.7429358959197998</v>
      </c>
      <c r="F3" s="1">
        <v>23</v>
      </c>
      <c r="G3" s="1">
        <v>-0.74298965930938721</v>
      </c>
      <c r="H3" s="1">
        <v>23</v>
      </c>
      <c r="I3" s="1">
        <v>19953.67578125</v>
      </c>
    </row>
    <row r="4">
      <c r="A4" t="s">
        <v>56</v>
      </c>
      <c r="B4" t="s">
        <v>75</v>
      </c>
      <c r="C4" s="1">
        <v>1</v>
      </c>
      <c r="D4" s="1">
        <v>1</v>
      </c>
      <c r="E4" s="1">
        <v>-0.65464919805526733</v>
      </c>
      <c r="F4" s="1">
        <v>11</v>
      </c>
      <c r="G4" s="1">
        <v>-0.66153013706207275</v>
      </c>
      <c r="H4" s="1">
        <v>11</v>
      </c>
      <c r="I4" s="1">
        <v>1273.7838134765625</v>
      </c>
    </row>
    <row r="5">
      <c r="A5" t="s">
        <v>57</v>
      </c>
      <c r="B5" t="s">
        <v>76</v>
      </c>
      <c r="C5" s="1">
        <v>1</v>
      </c>
      <c r="D5" s="1">
        <v>1</v>
      </c>
      <c r="E5" s="1">
        <v>-0.50708770751953125</v>
      </c>
      <c r="F5" s="1">
        <v>23</v>
      </c>
      <c r="G5" s="1">
        <v>-0.5847703218460083</v>
      </c>
      <c r="H5" s="1">
        <v>23</v>
      </c>
      <c r="I5" s="1">
        <v>17018.611328125</v>
      </c>
    </row>
    <row r="6">
      <c r="A6" t="s">
        <v>58</v>
      </c>
      <c r="B6" t="s">
        <v>77</v>
      </c>
      <c r="C6" s="1">
        <v>1</v>
      </c>
      <c r="D6" s="1">
        <v>1</v>
      </c>
      <c r="E6" s="1">
        <v>-0.49644500017166138</v>
      </c>
      <c r="F6" s="1">
        <v>23</v>
      </c>
      <c r="G6" s="1">
        <v>-0.6614832878112793</v>
      </c>
      <c r="H6" s="1">
        <v>23</v>
      </c>
      <c r="I6" s="1">
        <v>31662.810546875</v>
      </c>
    </row>
    <row r="7">
      <c r="A7" t="s">
        <v>59</v>
      </c>
      <c r="B7" t="s">
        <v>78</v>
      </c>
      <c r="C7" s="1">
        <v>1</v>
      </c>
      <c r="D7" s="1">
        <v>1</v>
      </c>
      <c r="E7" s="1">
        <v>-0.473634272813797</v>
      </c>
      <c r="F7" s="1">
        <v>23</v>
      </c>
      <c r="G7" s="1">
        <v>-0.54163271188735962</v>
      </c>
      <c r="H7" s="1">
        <v>23</v>
      </c>
      <c r="I7" s="1">
        <v>21713.537109375</v>
      </c>
    </row>
    <row r="8">
      <c r="A8" t="s">
        <v>60</v>
      </c>
      <c r="B8" t="s">
        <v>79</v>
      </c>
      <c r="C8" s="1">
        <v>1</v>
      </c>
      <c r="D8" s="1">
        <v>1</v>
      </c>
      <c r="E8" s="1">
        <v>-0.44456768035888672</v>
      </c>
      <c r="F8" s="1">
        <v>23</v>
      </c>
      <c r="G8" s="1">
        <v>-0.53110694885253906</v>
      </c>
      <c r="H8" s="1">
        <v>23</v>
      </c>
      <c r="I8" s="1">
        <v>59067.6015625</v>
      </c>
    </row>
    <row r="9">
      <c r="A9" t="s">
        <v>61</v>
      </c>
      <c r="B9" t="s">
        <v>80</v>
      </c>
      <c r="C9" s="1">
        <v>1</v>
      </c>
      <c r="D9" s="1">
        <v>1</v>
      </c>
      <c r="E9" s="1">
        <v>-0.36324819922447205</v>
      </c>
      <c r="F9" s="1">
        <v>23</v>
      </c>
      <c r="G9" s="1">
        <v>-0.44935271143913269</v>
      </c>
      <c r="H9" s="1">
        <v>23</v>
      </c>
      <c r="I9" s="1">
        <v>3138.22998046875</v>
      </c>
    </row>
    <row r="10">
      <c r="A10" t="s">
        <v>62</v>
      </c>
      <c r="B10" t="s">
        <v>81</v>
      </c>
      <c r="C10" s="1">
        <v>1</v>
      </c>
      <c r="D10" s="1">
        <v>1</v>
      </c>
      <c r="E10" s="1">
        <v>-0.22849394381046295</v>
      </c>
      <c r="F10" s="1">
        <v>19</v>
      </c>
      <c r="G10" s="1">
        <v>-0.27769908308982849</v>
      </c>
      <c r="H10" s="1">
        <v>19</v>
      </c>
      <c r="I10" s="1">
        <v>4138.18798828125</v>
      </c>
    </row>
    <row r="11">
      <c r="A11" t="s">
        <v>63</v>
      </c>
      <c r="B11" t="s">
        <v>82</v>
      </c>
      <c r="C11" s="1">
        <v>1</v>
      </c>
      <c r="D11" s="1">
        <v>1</v>
      </c>
      <c r="E11" s="1">
        <v>-0.13409462571144104</v>
      </c>
      <c r="F11" s="1">
        <v>23</v>
      </c>
      <c r="G11" s="1">
        <v>-0.1251562237739563</v>
      </c>
      <c r="H11" s="1">
        <v>23</v>
      </c>
      <c r="I11" s="1">
        <v>3927.709228515625</v>
      </c>
    </row>
    <row r="12">
      <c r="A12" t="s">
        <v>64</v>
      </c>
      <c r="B12" t="s">
        <v>83</v>
      </c>
      <c r="C12" s="1">
        <v>1</v>
      </c>
      <c r="D12" s="1">
        <v>1</v>
      </c>
      <c r="E12" s="1">
        <v>-0.0016343565657734871</v>
      </c>
      <c r="F12" s="1">
        <v>23</v>
      </c>
      <c r="G12" s="1">
        <v>-0.15202595293521881</v>
      </c>
      <c r="H12" s="1">
        <v>23</v>
      </c>
      <c r="I12" s="1">
        <v>11170.1298828125</v>
      </c>
    </row>
    <row r="13">
      <c r="A13" t="s">
        <v>65</v>
      </c>
      <c r="B13" t="s">
        <v>84</v>
      </c>
      <c r="C13" s="1">
        <v>1</v>
      </c>
      <c r="D13" s="1">
        <v>1</v>
      </c>
      <c r="E13" s="1">
        <v>0.12564806640148163</v>
      </c>
      <c r="F13" s="1">
        <v>23</v>
      </c>
      <c r="G13" s="1">
        <v>0.13477025926113129</v>
      </c>
      <c r="H13" s="1">
        <v>23</v>
      </c>
      <c r="I13" s="1">
        <v>2517.58056640625</v>
      </c>
    </row>
    <row r="14">
      <c r="A14" t="s">
        <v>66</v>
      </c>
      <c r="B14" t="s">
        <v>85</v>
      </c>
      <c r="C14" s="1">
        <v>1</v>
      </c>
      <c r="D14" s="1">
        <v>1</v>
      </c>
      <c r="E14" s="1">
        <v>0.53921800851821899</v>
      </c>
      <c r="F14" s="1">
        <v>19</v>
      </c>
      <c r="G14" s="1">
        <v>0.59575974941253662</v>
      </c>
      <c r="H14" s="1">
        <v>19</v>
      </c>
      <c r="I14" s="1">
        <v>2227.65087890625</v>
      </c>
    </row>
    <row r="15">
      <c r="A15" t="s">
        <v>67</v>
      </c>
      <c r="B15" t="s">
        <v>86</v>
      </c>
      <c r="C15" s="1">
        <v>1</v>
      </c>
      <c r="D15" s="1"/>
      <c r="E15" s="1">
        <v>-0.45383062958717346</v>
      </c>
      <c r="F15" s="1">
        <v>14</v>
      </c>
      <c r="G15" s="1">
        <v>-0.59303557872772217</v>
      </c>
      <c r="H15" s="1">
        <v>14</v>
      </c>
      <c r="I15" s="1">
        <v>2436.0029296875</v>
      </c>
    </row>
    <row r="16">
      <c r="A16" t="s">
        <v>68</v>
      </c>
      <c r="B16" t="s">
        <v>87</v>
      </c>
      <c r="C16" s="1">
        <v>1</v>
      </c>
      <c r="D16" s="1"/>
      <c r="E16" s="1">
        <v>0.068614132702350616</v>
      </c>
      <c r="F16" s="1">
        <v>22</v>
      </c>
      <c r="G16" s="1">
        <v>0.24145698547363281</v>
      </c>
      <c r="H16" s="1">
        <v>22</v>
      </c>
      <c r="I16" s="1">
        <v>5970.974609375</v>
      </c>
    </row>
    <row r="17">
      <c r="A17" t="s">
        <v>69</v>
      </c>
      <c r="B17" t="s">
        <v>88</v>
      </c>
      <c r="C17" s="1">
        <v>1</v>
      </c>
      <c r="D17" s="1"/>
      <c r="E17" s="1">
        <v>0.16629941761493683</v>
      </c>
      <c r="F17" s="1">
        <v>23</v>
      </c>
      <c r="G17" s="1">
        <v>-0.027681561186909676</v>
      </c>
      <c r="H17" s="1">
        <v>23</v>
      </c>
      <c r="I17" s="1">
        <v>1948.3544921875</v>
      </c>
    </row>
    <row r="18">
      <c r="A18" t="s">
        <v>70</v>
      </c>
      <c r="B18" t="s">
        <v>89</v>
      </c>
      <c r="C18" s="1">
        <v>1</v>
      </c>
      <c r="D18" s="1"/>
      <c r="E18" s="1">
        <v>0.31681323051452637</v>
      </c>
      <c r="F18" s="1">
        <v>23</v>
      </c>
      <c r="G18" s="1">
        <v>0.24740287661552429</v>
      </c>
      <c r="H18" s="1">
        <v>23</v>
      </c>
      <c r="I18" s="1">
        <v>3635.292236328125</v>
      </c>
    </row>
    <row r="19">
      <c r="A19" t="s">
        <v>71</v>
      </c>
      <c r="B19" t="s">
        <v>90</v>
      </c>
      <c r="C19" s="1">
        <v>1</v>
      </c>
      <c r="D19" s="1"/>
      <c r="E19" s="1">
        <v>0.33768194913864136</v>
      </c>
      <c r="F19" s="1">
        <v>23</v>
      </c>
      <c r="G19" s="1">
        <v>0.036605782806873322</v>
      </c>
      <c r="H19" s="1">
        <v>23</v>
      </c>
      <c r="I19" s="1">
        <v>2827.37890625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C706B2-F405-4763-A729-8EE14376A20E}">
  <dimension ref="A1:S25"/>
  <sheetViews>
    <sheetView workbookViewId="0">
      <selection activeCell="B21" sqref="B21"/>
    </sheetView>
  </sheetViews>
  <sheetFormatPr defaultRowHeight="14.5" x14ac:dyDescent="0.35"/>
  <cols>
    <col min="1" max="1" width="7.453125" bestFit="true" customWidth="true"/>
    <col min="2" max="2" width="20.08984375" bestFit="true" customWidth="true"/>
    <col min="3" max="3" width="6.08984375" bestFit="true" customWidth="true"/>
    <col min="4" max="4" width="9.08984375" bestFit="true" customWidth="true"/>
    <col min="5" max="5" width="15.54296875" customWidth="true"/>
    <col min="6" max="6" width="6.81640625" customWidth="true"/>
    <col min="7" max="7" width="16.36328125" customWidth="true"/>
    <col min="8" max="8" width="14.81640625" customWidth="true"/>
    <col min="9" max="9" width="12.54296875" bestFit="true" customWidth="true"/>
  </cols>
  <sheetData>
    <row r="1" x14ac:dyDescent="0.35">
      <c r="A1" t="str">
        <f>Sheet1!A1</f>
        <v>wbcode</v>
      </c>
      <c r="B1" t="str">
        <f>Sheet1!B1</f>
        <v>Country</v>
      </c>
      <c r="C1" t="str">
        <f>Sheet1!C1</f>
        <v>MENA</v>
      </c>
      <c r="D1" t="str">
        <f>Sheet1!D1</f>
        <v>MENA_oil</v>
      </c>
      <c r="E1" t="str">
        <f>Sheet1!E1</f>
        <v>corrhp_exp_oilprice_00_22</v>
      </c>
      <c r="F1" t="str">
        <f>Sheet1!F1</f>
        <v>count_obs_exp_00_22</v>
      </c>
      <c r="G1" t="str">
        <f>Sheet1!G1</f>
        <v>corrhp_expshare_oilprice_00_22</v>
      </c>
      <c r="H1" t="str">
        <f>Sheet1!H1</f>
        <v>count_obs_expshare_00_22</v>
      </c>
      <c r="I1" t="str">
        <f>Sheet1!I1</f>
        <v>gdppcusd2000</v>
      </c>
      <c r="J1" t="s">
        <v>0</v>
      </c>
    </row>
    <row r="2" x14ac:dyDescent="0.35">
      <c r="A2" t="str">
        <f>Sheet1!A2</f>
        <v>QAT</v>
      </c>
      <c r="B2" t="str">
        <f>Sheet1!B2</f>
        <v>Qatar</v>
      </c>
      <c r="C2">
        <f>Sheet1!C2</f>
        <v>1</v>
      </c>
      <c r="D2">
        <f>Sheet1!D2</f>
        <v>1</v>
      </c>
      <c r="E2">
        <f>Sheet1!E2</f>
        <v>-0.82718008756637573</v>
      </c>
      <c r="F2">
        <f>Sheet1!F2</f>
        <v>23</v>
      </c>
      <c r="G2">
        <f>Sheet1!G2</f>
        <v>-0.90727239847183228</v>
      </c>
      <c r="H2">
        <f>Sheet1!H2</f>
        <v>23</v>
      </c>
      <c r="I2">
        <f>Sheet1!I2</f>
        <v>52157.76171875</v>
      </c>
      <c r="J2">
        <f>LOG(I2)</f>
        <v>4.7173189459513729</v>
      </c>
      <c r="L2" s="6" t="s">
        <v>51</v>
      </c>
      <c r="M2" s="4"/>
      <c r="N2" s="4"/>
      <c r="O2" s="4"/>
      <c r="P2" s="4"/>
      <c r="Q2" s="4"/>
      <c r="R2" s="4"/>
      <c r="S2" s="4"/>
    </row>
    <row r="3" x14ac:dyDescent="0.35">
      <c r="A3" t="str">
        <f>Sheet1!A3</f>
        <v>OMN</v>
      </c>
      <c r="B3" t="str">
        <f>Sheet1!B3</f>
        <v>Oman</v>
      </c>
      <c r="C3">
        <f>Sheet1!C3</f>
        <v>1</v>
      </c>
      <c r="D3">
        <f>Sheet1!D3</f>
        <v>1</v>
      </c>
      <c r="E3">
        <f>Sheet1!E3</f>
        <v>-0.7429358959197998</v>
      </c>
      <c r="F3">
        <f>Sheet1!F3</f>
        <v>23</v>
      </c>
      <c r="G3">
        <f>Sheet1!G3</f>
        <v>-0.74298965930938721</v>
      </c>
      <c r="H3">
        <f>Sheet1!H3</f>
        <v>23</v>
      </c>
      <c r="I3">
        <f>Sheet1!I3</f>
        <v>19953.67578125</v>
      </c>
      <c r="J3">
        <f t="shared" ref="J3:J19" si="0">LOG(I3)</f>
        <v>4.300022911274203</v>
      </c>
    </row>
    <row r="4" x14ac:dyDescent="0.35">
      <c r="A4" t="str">
        <f>Sheet1!A4</f>
        <v>SYR</v>
      </c>
      <c r="B4" t="str">
        <f>Sheet1!B4</f>
        <v>Syria</v>
      </c>
      <c r="C4">
        <f>Sheet1!C4</f>
        <v>1</v>
      </c>
      <c r="D4">
        <f>Sheet1!D4</f>
        <v>1</v>
      </c>
      <c r="E4">
        <f>Sheet1!E4</f>
        <v>-0.65464919805526733</v>
      </c>
      <c r="F4">
        <f>Sheet1!F4</f>
        <v>11</v>
      </c>
      <c r="G4">
        <f>Sheet1!G4</f>
        <v>-0.66153013706207275</v>
      </c>
      <c r="H4">
        <f>Sheet1!H4</f>
        <v>11</v>
      </c>
      <c r="I4">
        <f>Sheet1!I4</f>
        <v>1273.7838134765625</v>
      </c>
      <c r="J4">
        <f t="shared" si="0"/>
        <v>3.1050957258163447</v>
      </c>
    </row>
    <row r="5" x14ac:dyDescent="0.35">
      <c r="A5" t="str">
        <f>Sheet1!A5</f>
        <v>SAU</v>
      </c>
      <c r="B5" t="str">
        <f>Sheet1!B5</f>
        <v>Saudi Arabia</v>
      </c>
      <c r="C5">
        <f>Sheet1!C5</f>
        <v>1</v>
      </c>
      <c r="D5">
        <f>Sheet1!D5</f>
        <v>1</v>
      </c>
      <c r="E5">
        <f>Sheet1!E5</f>
        <v>-0.50708770751953125</v>
      </c>
      <c r="F5">
        <f>Sheet1!F5</f>
        <v>23</v>
      </c>
      <c r="G5">
        <f>Sheet1!G5</f>
        <v>-0.5847703218460083</v>
      </c>
      <c r="H5">
        <f>Sheet1!H5</f>
        <v>23</v>
      </c>
      <c r="I5">
        <f>Sheet1!I5</f>
        <v>17018.611328125</v>
      </c>
      <c r="J5">
        <f t="shared" si="0"/>
        <v>4.2309241199590764</v>
      </c>
    </row>
    <row r="6" x14ac:dyDescent="0.35">
      <c r="A6" t="str">
        <f>Sheet1!A6</f>
        <v>KWT</v>
      </c>
      <c r="B6" t="str">
        <f>Sheet1!B6</f>
        <v>Kuwait</v>
      </c>
      <c r="C6">
        <f>Sheet1!C6</f>
        <v>1</v>
      </c>
      <c r="D6">
        <f>Sheet1!D6</f>
        <v>1</v>
      </c>
      <c r="E6">
        <f>Sheet1!E6</f>
        <v>-0.49644500017166138</v>
      </c>
      <c r="F6">
        <f>Sheet1!F6</f>
        <v>23</v>
      </c>
      <c r="G6">
        <f>Sheet1!G6</f>
        <v>-0.6614832878112793</v>
      </c>
      <c r="H6">
        <f>Sheet1!H6</f>
        <v>23</v>
      </c>
      <c r="I6">
        <f>Sheet1!I6</f>
        <v>31662.810546875</v>
      </c>
      <c r="J6">
        <f t="shared" si="0"/>
        <v>4.5005494623527387</v>
      </c>
    </row>
    <row r="7" x14ac:dyDescent="0.35">
      <c r="A7" t="str">
        <f>Sheet1!A7</f>
        <v>BHR</v>
      </c>
      <c r="B7" t="str">
        <f>Sheet1!B7</f>
        <v>Bahrain</v>
      </c>
      <c r="C7">
        <f>Sheet1!C7</f>
        <v>1</v>
      </c>
      <c r="D7">
        <f>Sheet1!D7</f>
        <v>1</v>
      </c>
      <c r="E7">
        <f>Sheet1!E7</f>
        <v>-0.473634272813797</v>
      </c>
      <c r="F7">
        <f>Sheet1!F7</f>
        <v>23</v>
      </c>
      <c r="G7">
        <f>Sheet1!G7</f>
        <v>-0.54163271188735962</v>
      </c>
      <c r="H7">
        <f>Sheet1!H7</f>
        <v>23</v>
      </c>
      <c r="I7">
        <f>Sheet1!I7</f>
        <v>21713.537109375</v>
      </c>
      <c r="J7">
        <f t="shared" si="0"/>
        <v>4.3367305752719414</v>
      </c>
    </row>
    <row r="8" x14ac:dyDescent="0.35">
      <c r="A8" t="str">
        <f>Sheet1!A8</f>
        <v>ARE</v>
      </c>
      <c r="B8" t="str">
        <f>Sheet1!B8</f>
        <v>United Arab Emirates</v>
      </c>
      <c r="C8">
        <f>Sheet1!C8</f>
        <v>1</v>
      </c>
      <c r="D8">
        <f>Sheet1!D8</f>
        <v>1</v>
      </c>
      <c r="E8">
        <f>Sheet1!E8</f>
        <v>-0.44456768035888672</v>
      </c>
      <c r="F8">
        <f>Sheet1!F8</f>
        <v>23</v>
      </c>
      <c r="G8">
        <f>Sheet1!G8</f>
        <v>-0.53110694885253906</v>
      </c>
      <c r="H8">
        <f>Sheet1!H8</f>
        <v>23</v>
      </c>
      <c r="I8">
        <f>Sheet1!I8</f>
        <v>59067.6015625</v>
      </c>
      <c r="J8">
        <f t="shared" si="0"/>
        <v>4.7713493367064554</v>
      </c>
    </row>
    <row r="9" x14ac:dyDescent="0.35">
      <c r="A9" t="str">
        <f>Sheet1!A9</f>
        <v>DZA</v>
      </c>
      <c r="B9" t="str">
        <f>Sheet1!B9</f>
        <v>Algeria</v>
      </c>
      <c r="C9">
        <f>Sheet1!C9</f>
        <v>1</v>
      </c>
      <c r="D9">
        <f>Sheet1!D9</f>
        <v>1</v>
      </c>
      <c r="E9">
        <f>Sheet1!E9</f>
        <v>-0.36324819922447205</v>
      </c>
      <c r="F9">
        <f>Sheet1!F9</f>
        <v>23</v>
      </c>
      <c r="G9">
        <f>Sheet1!G9</f>
        <v>-0.44935271143913269</v>
      </c>
      <c r="H9">
        <f>Sheet1!H9</f>
        <v>23</v>
      </c>
      <c r="I9">
        <f>Sheet1!I9</f>
        <v>3138.22998046875</v>
      </c>
      <c r="J9">
        <f t="shared" si="0"/>
        <v>3.496684767035712</v>
      </c>
    </row>
    <row r="10" x14ac:dyDescent="0.35">
      <c r="A10" t="str">
        <f>Sheet1!A10</f>
        <v>IRQ</v>
      </c>
      <c r="B10" t="str">
        <f>Sheet1!B10</f>
        <v>Iraq</v>
      </c>
      <c r="C10">
        <f>Sheet1!C10</f>
        <v>1</v>
      </c>
      <c r="D10">
        <f>Sheet1!D10</f>
        <v>1</v>
      </c>
      <c r="E10">
        <f>Sheet1!E10</f>
        <v>-0.22849394381046295</v>
      </c>
      <c r="F10">
        <f>Sheet1!F10</f>
        <v>19</v>
      </c>
      <c r="G10">
        <f>Sheet1!G10</f>
        <v>-0.27769908308982849</v>
      </c>
      <c r="H10">
        <f>Sheet1!H10</f>
        <v>19</v>
      </c>
      <c r="I10">
        <f>Sheet1!I10</f>
        <v>4138.18798828125</v>
      </c>
      <c r="J10">
        <f t="shared" si="0"/>
        <v>3.6168102157687616</v>
      </c>
    </row>
    <row r="11" x14ac:dyDescent="0.35">
      <c r="A11" t="str">
        <f>Sheet1!A11</f>
        <v>IRN</v>
      </c>
      <c r="B11" t="str">
        <f>Sheet1!B11</f>
        <v>Iran</v>
      </c>
      <c r="C11">
        <f>Sheet1!C11</f>
        <v>1</v>
      </c>
      <c r="D11">
        <f>Sheet1!D11</f>
        <v>1</v>
      </c>
      <c r="E11">
        <f>Sheet1!E11</f>
        <v>-0.13409462571144104</v>
      </c>
      <c r="F11">
        <f>Sheet1!F11</f>
        <v>23</v>
      </c>
      <c r="G11">
        <f>Sheet1!G11</f>
        <v>-0.1251562237739563</v>
      </c>
      <c r="H11">
        <f>Sheet1!H11</f>
        <v>23</v>
      </c>
      <c r="I11">
        <f>Sheet1!I11</f>
        <v>3927.709228515625</v>
      </c>
      <c r="J11">
        <f t="shared" si="0"/>
        <v>3.5941393291339128</v>
      </c>
    </row>
    <row r="12" x14ac:dyDescent="0.35">
      <c r="A12" t="str">
        <f>Sheet1!A12</f>
        <v>LBY</v>
      </c>
      <c r="B12" t="str">
        <f>Sheet1!B12</f>
        <v>Libya</v>
      </c>
      <c r="C12">
        <f>Sheet1!C12</f>
        <v>1</v>
      </c>
      <c r="D12">
        <f>Sheet1!D12</f>
        <v>1</v>
      </c>
      <c r="E12">
        <f>Sheet1!E12</f>
        <v>-1.6343565657734871E-3</v>
      </c>
      <c r="F12">
        <f>Sheet1!F12</f>
        <v>23</v>
      </c>
      <c r="G12">
        <f>Sheet1!G12</f>
        <v>-0.15202595293521881</v>
      </c>
      <c r="H12">
        <f>Sheet1!H12</f>
        <v>23</v>
      </c>
      <c r="I12">
        <f>Sheet1!I12</f>
        <v>11170.1298828125</v>
      </c>
      <c r="J12">
        <f t="shared" si="0"/>
        <v>4.0480582229867652</v>
      </c>
    </row>
    <row r="13" x14ac:dyDescent="0.35">
      <c r="A13" t="str">
        <f>Sheet1!A13</f>
        <v>EGY</v>
      </c>
      <c r="B13" t="str">
        <f>Sheet1!B13</f>
        <v>Egypt</v>
      </c>
      <c r="C13">
        <f>Sheet1!C13</f>
        <v>1</v>
      </c>
      <c r="D13">
        <f>Sheet1!D13</f>
        <v>1</v>
      </c>
      <c r="E13">
        <f>Sheet1!E13</f>
        <v>0.12564806640148163</v>
      </c>
      <c r="F13">
        <f>Sheet1!F13</f>
        <v>23</v>
      </c>
      <c r="G13">
        <f>Sheet1!G13</f>
        <v>0.13477025926113129</v>
      </c>
      <c r="H13">
        <f>Sheet1!H13</f>
        <v>23</v>
      </c>
      <c r="I13">
        <f>Sheet1!I13</f>
        <v>2517.58056640625</v>
      </c>
      <c r="J13">
        <f t="shared" si="0"/>
        <v>3.4009833775318308</v>
      </c>
    </row>
    <row r="14" x14ac:dyDescent="0.35">
      <c r="A14" t="str">
        <f>Sheet1!A14</f>
        <v>YEM</v>
      </c>
      <c r="B14" t="str">
        <f>Sheet1!B14</f>
        <v>Yemen</v>
      </c>
      <c r="C14">
        <f>Sheet1!C14</f>
        <v>1</v>
      </c>
      <c r="D14">
        <f>Sheet1!D14</f>
        <v>1</v>
      </c>
      <c r="E14">
        <f>Sheet1!E14</f>
        <v>0.53921800851821899</v>
      </c>
      <c r="F14">
        <f>Sheet1!F14</f>
        <v>19</v>
      </c>
      <c r="G14">
        <f>Sheet1!G14</f>
        <v>0.59575974941253662</v>
      </c>
      <c r="H14">
        <f>Sheet1!H14</f>
        <v>19</v>
      </c>
      <c r="I14">
        <f>Sheet1!I14</f>
        <v>2227.65087890625</v>
      </c>
      <c r="J14">
        <f t="shared" si="0"/>
        <v>3.3478471284922273</v>
      </c>
    </row>
    <row r="15" x14ac:dyDescent="0.35">
      <c r="A15" t="str">
        <f>Sheet1!A15</f>
        <v>PSE</v>
      </c>
      <c r="B15" t="str">
        <f>Sheet1!B15</f>
        <v>West Bank and Gaza</v>
      </c>
      <c r="C15">
        <f>Sheet1!C15</f>
        <v>1</v>
      </c>
      <c r="D15">
        <f>Sheet1!D15</f>
        <v>0</v>
      </c>
      <c r="E15">
        <f>Sheet1!E15</f>
        <v>-0.45383062958717346</v>
      </c>
      <c r="F15">
        <f>Sheet1!F15</f>
        <v>14</v>
      </c>
      <c r="G15">
        <f>Sheet1!G15</f>
        <v>-0.59303557872772217</v>
      </c>
      <c r="H15">
        <f>Sheet1!H15</f>
        <v>14</v>
      </c>
      <c r="I15">
        <f>Sheet1!I15</f>
        <v>2436.0029296875</v>
      </c>
      <c r="J15">
        <f t="shared" si="0"/>
        <v>3.3866778062705052</v>
      </c>
    </row>
    <row r="16" x14ac:dyDescent="0.35">
      <c r="A16" t="str">
        <f>Sheet1!A16</f>
        <v>LBN</v>
      </c>
      <c r="B16" t="str">
        <f>Sheet1!B16</f>
        <v>Lebanon</v>
      </c>
      <c r="C16">
        <f>Sheet1!C16</f>
        <v>1</v>
      </c>
      <c r="D16">
        <f>Sheet1!D16</f>
        <v>0</v>
      </c>
      <c r="E16">
        <f>Sheet1!E16</f>
        <v>6.8614132702350616E-2</v>
      </c>
      <c r="F16">
        <f>Sheet1!F16</f>
        <v>22</v>
      </c>
      <c r="G16">
        <f>Sheet1!G16</f>
        <v>0.24145698547363281</v>
      </c>
      <c r="H16">
        <f>Sheet1!H16</f>
        <v>22</v>
      </c>
      <c r="I16">
        <f>Sheet1!I16</f>
        <v>5970.974609375</v>
      </c>
      <c r="J16">
        <f t="shared" si="0"/>
        <v>3.7760452244171216</v>
      </c>
    </row>
    <row r="17" x14ac:dyDescent="0.35">
      <c r="A17" t="str">
        <f>Sheet1!A17</f>
        <v>MAR</v>
      </c>
      <c r="B17" t="str">
        <f>Sheet1!B17</f>
        <v>Morocco</v>
      </c>
      <c r="C17">
        <f>Sheet1!C17</f>
        <v>1</v>
      </c>
      <c r="D17">
        <f>Sheet1!D17</f>
        <v>0</v>
      </c>
      <c r="E17">
        <f>Sheet1!E17</f>
        <v>0.16629941761493683</v>
      </c>
      <c r="F17">
        <f>Sheet1!F17</f>
        <v>23</v>
      </c>
      <c r="G17">
        <f>Sheet1!G17</f>
        <v>-2.7681561186909676E-2</v>
      </c>
      <c r="H17">
        <f>Sheet1!H17</f>
        <v>23</v>
      </c>
      <c r="I17">
        <f>Sheet1!I17</f>
        <v>1948.3544921875</v>
      </c>
      <c r="J17">
        <f t="shared" si="0"/>
        <v>3.2896679771804433</v>
      </c>
    </row>
    <row r="18" x14ac:dyDescent="0.35">
      <c r="A18" t="str">
        <f>Sheet1!A18</f>
        <v>JOR</v>
      </c>
      <c r="B18" t="str">
        <f>Sheet1!B18</f>
        <v>Jordan</v>
      </c>
      <c r="C18">
        <f>Sheet1!C18</f>
        <v>1</v>
      </c>
      <c r="D18">
        <f>Sheet1!D18</f>
        <v>0</v>
      </c>
      <c r="E18">
        <f>Sheet1!E18</f>
        <v>0.31681323051452637</v>
      </c>
      <c r="F18">
        <f>Sheet1!F18</f>
        <v>23</v>
      </c>
      <c r="G18">
        <f>Sheet1!G18</f>
        <v>0.24740287661552429</v>
      </c>
      <c r="H18">
        <f>Sheet1!H18</f>
        <v>23</v>
      </c>
      <c r="I18">
        <f>Sheet1!I18</f>
        <v>3635.292236328125</v>
      </c>
      <c r="J18">
        <f t="shared" si="0"/>
        <v>3.5605393289566112</v>
      </c>
    </row>
    <row r="19" x14ac:dyDescent="0.35">
      <c r="A19" t="str">
        <f>Sheet1!A19</f>
        <v>TUN</v>
      </c>
      <c r="B19" t="str">
        <f>Sheet1!B19</f>
        <v>Tunisia</v>
      </c>
      <c r="C19">
        <f>Sheet1!C19</f>
        <v>1</v>
      </c>
      <c r="D19">
        <f>Sheet1!D19</f>
        <v>0</v>
      </c>
      <c r="E19">
        <f>Sheet1!E19</f>
        <v>0.33768194913864136</v>
      </c>
      <c r="F19">
        <f>Sheet1!F19</f>
        <v>23</v>
      </c>
      <c r="G19">
        <f>Sheet1!G19</f>
        <v>3.6605782806873322E-2</v>
      </c>
      <c r="H19">
        <f>Sheet1!H19</f>
        <v>23</v>
      </c>
      <c r="I19">
        <f>Sheet1!I19</f>
        <v>2827.37890625</v>
      </c>
      <c r="J19">
        <f t="shared" si="0"/>
        <v>3.4513840136068308</v>
      </c>
    </row>
    <row r="25" ht="27" customHeight="true" x14ac:dyDescent="0.35">
      <c r="L25" s="8" t="s">
        <v>38</v>
      </c>
      <c r="M25" s="8"/>
      <c r="N25" s="8"/>
      <c r="O25" s="8"/>
      <c r="P25" s="8"/>
      <c r="Q25" s="8"/>
      <c r="R25" s="8"/>
      <c r="S25" s="8"/>
    </row>
  </sheetData>
  <mergeCells count="1">
    <mergeCell ref="L25:S25"/>
  </mergeCells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736C30-5D2C-4BDF-B2D3-464552385381}">
  <dimension ref="A1:W26"/>
  <sheetViews>
    <sheetView tabSelected="true" topLeftCell="A7" workbookViewId="0">
      <selection activeCell="G25" sqref="G25"/>
    </sheetView>
  </sheetViews>
  <sheetFormatPr defaultRowHeight="14.5" x14ac:dyDescent="0.35"/>
  <cols>
    <col min="7" max="7" width="8.90625" customWidth="true"/>
    <col min="12" max="12" width="4.81640625" customWidth="true"/>
  </cols>
  <sheetData>
    <row r="1" x14ac:dyDescent="0.35">
      <c r="A1" t="s">
        <v>1</v>
      </c>
      <c r="B1" t="s">
        <v>19</v>
      </c>
      <c r="C1" t="s">
        <v>36</v>
      </c>
      <c r="D1" t="s">
        <v>45</v>
      </c>
      <c r="E1" t="s">
        <v>46</v>
      </c>
      <c r="F1" t="s">
        <v>47</v>
      </c>
      <c r="G1" t="s">
        <v>39</v>
      </c>
      <c r="H1" t="s">
        <v>48</v>
      </c>
      <c r="I1" t="s">
        <v>40</v>
      </c>
      <c r="J1" t="s">
        <v>49</v>
      </c>
      <c r="K1" t="s">
        <v>37</v>
      </c>
      <c r="M1" s="2" t="s">
        <v>41</v>
      </c>
    </row>
    <row r="2" x14ac:dyDescent="0.35">
      <c r="A2" t="s">
        <v>16</v>
      </c>
      <c r="B2" t="s">
        <v>33</v>
      </c>
      <c r="C2">
        <v>1</v>
      </c>
      <c r="D2">
        <v>1</v>
      </c>
      <c r="E2" s="3">
        <v>-0.48684054613113403</v>
      </c>
      <c r="F2">
        <v>23</v>
      </c>
      <c r="G2">
        <v>-0.32432469725608826</v>
      </c>
      <c r="H2">
        <v>12</v>
      </c>
      <c r="I2">
        <v>-0.70100218057632446</v>
      </c>
      <c r="J2">
        <v>11</v>
      </c>
      <c r="K2">
        <v>1948.3544921875</v>
      </c>
      <c r="M2" s="3">
        <v>-0.37667748332023621</v>
      </c>
      <c r="O2" s="6" t="s">
        <v>44</v>
      </c>
      <c r="P2" s="4"/>
      <c r="Q2" s="4"/>
      <c r="R2" s="4"/>
      <c r="S2" s="4"/>
      <c r="T2" s="4"/>
      <c r="U2" s="4"/>
      <c r="V2" s="4"/>
    </row>
    <row r="3" x14ac:dyDescent="0.35">
      <c r="A3" t="s">
        <v>13</v>
      </c>
      <c r="B3" t="s">
        <v>30</v>
      </c>
      <c r="C3">
        <v>1</v>
      </c>
      <c r="D3">
        <v>0</v>
      </c>
      <c r="E3" s="3">
        <v>-0.4845220148563385</v>
      </c>
      <c r="F3">
        <v>23</v>
      </c>
      <c r="G3">
        <v>-0.63463473320007324</v>
      </c>
      <c r="H3">
        <v>12</v>
      </c>
      <c r="I3">
        <v>-0.36833116412162781</v>
      </c>
      <c r="J3">
        <v>11</v>
      </c>
      <c r="K3">
        <v>21713.537109375</v>
      </c>
      <c r="M3" s="3">
        <v>0.26630356907844543</v>
      </c>
    </row>
    <row r="4" x14ac:dyDescent="0.35">
      <c r="A4" t="s">
        <v>6</v>
      </c>
      <c r="B4" t="s">
        <v>24</v>
      </c>
      <c r="C4">
        <v>1</v>
      </c>
      <c r="D4">
        <v>0</v>
      </c>
      <c r="E4" s="3">
        <v>-0.45323675870895386</v>
      </c>
      <c r="F4">
        <v>23</v>
      </c>
      <c r="G4">
        <v>-0.57696115970611572</v>
      </c>
      <c r="H4">
        <v>12</v>
      </c>
      <c r="I4">
        <v>-0.16891340911388397</v>
      </c>
      <c r="J4">
        <v>11</v>
      </c>
      <c r="K4">
        <v>59067.6015625</v>
      </c>
      <c r="M4" s="3">
        <v>0.40804775059223175</v>
      </c>
    </row>
    <row r="5" x14ac:dyDescent="0.35">
      <c r="A5" t="s">
        <v>5</v>
      </c>
      <c r="B5" t="s">
        <v>23</v>
      </c>
      <c r="C5">
        <v>1</v>
      </c>
      <c r="D5">
        <v>0</v>
      </c>
      <c r="E5" s="3">
        <v>-0.37672072649002075</v>
      </c>
      <c r="F5">
        <v>23</v>
      </c>
      <c r="G5">
        <v>-0.26774394512176514</v>
      </c>
      <c r="H5">
        <v>12</v>
      </c>
      <c r="I5">
        <v>-0.57642227411270142</v>
      </c>
      <c r="J5">
        <v>11</v>
      </c>
      <c r="K5">
        <v>31662.810546875</v>
      </c>
      <c r="M5" s="3">
        <v>-0.30867832899093628</v>
      </c>
    </row>
    <row r="6" x14ac:dyDescent="0.35">
      <c r="A6" t="s">
        <v>4</v>
      </c>
      <c r="B6" t="s">
        <v>22</v>
      </c>
      <c r="C6">
        <v>1</v>
      </c>
      <c r="D6">
        <v>0</v>
      </c>
      <c r="E6" s="3">
        <v>-0.33496734499931335</v>
      </c>
      <c r="F6">
        <v>23</v>
      </c>
      <c r="G6">
        <v>-0.34669023752212524</v>
      </c>
      <c r="H6">
        <v>12</v>
      </c>
      <c r="I6">
        <v>-0.34181258082389832</v>
      </c>
      <c r="J6">
        <v>11</v>
      </c>
      <c r="K6">
        <v>17018.611328125</v>
      </c>
      <c r="M6" s="3">
        <v>4.8776566982269287E-3</v>
      </c>
    </row>
    <row r="7" x14ac:dyDescent="0.35">
      <c r="A7" t="s">
        <v>7</v>
      </c>
      <c r="B7" t="s">
        <v>25</v>
      </c>
      <c r="C7">
        <v>1</v>
      </c>
      <c r="D7">
        <v>0</v>
      </c>
      <c r="E7" s="3">
        <v>-0.13508868217468262</v>
      </c>
      <c r="F7">
        <v>23</v>
      </c>
      <c r="G7">
        <v>-0.51314687728881836</v>
      </c>
      <c r="H7">
        <v>12</v>
      </c>
      <c r="I7">
        <v>0.16151505708694458</v>
      </c>
      <c r="J7">
        <v>11</v>
      </c>
      <c r="K7">
        <v>3138.22998046875</v>
      </c>
      <c r="M7" s="3">
        <v>0.67466193437576294</v>
      </c>
    </row>
    <row r="8" x14ac:dyDescent="0.35">
      <c r="A8" t="s">
        <v>18</v>
      </c>
      <c r="B8" t="s">
        <v>35</v>
      </c>
      <c r="C8">
        <v>1</v>
      </c>
      <c r="D8">
        <v>1</v>
      </c>
      <c r="E8" s="3">
        <v>-0.13498692214488983</v>
      </c>
      <c r="F8">
        <v>23</v>
      </c>
      <c r="G8">
        <v>-0.16356135904788971</v>
      </c>
      <c r="H8">
        <v>12</v>
      </c>
      <c r="I8">
        <v>-0.12421318888664246</v>
      </c>
      <c r="J8">
        <v>11</v>
      </c>
      <c r="K8">
        <v>2827.37890625</v>
      </c>
      <c r="M8" s="3">
        <v>3.9348170161247253E-2</v>
      </c>
    </row>
    <row r="9" x14ac:dyDescent="0.35">
      <c r="A9" t="s">
        <v>14</v>
      </c>
      <c r="B9" t="s">
        <v>31</v>
      </c>
      <c r="C9">
        <v>1</v>
      </c>
      <c r="D9">
        <v>0</v>
      </c>
      <c r="E9" s="3">
        <v>-0.13041213154792786</v>
      </c>
      <c r="F9">
        <v>14</v>
      </c>
      <c r="G9">
        <v>0.15770637989044189</v>
      </c>
      <c r="H9">
        <v>3</v>
      </c>
      <c r="I9">
        <v>-0.24968588352203369</v>
      </c>
      <c r="J9">
        <v>11</v>
      </c>
      <c r="K9">
        <v>2436.0029296875</v>
      </c>
      <c r="M9" s="3">
        <v>-0.40739226341247559</v>
      </c>
    </row>
    <row r="10" x14ac:dyDescent="0.35">
      <c r="A10" t="s">
        <v>3</v>
      </c>
      <c r="B10" t="s">
        <v>21</v>
      </c>
      <c r="C10">
        <v>1</v>
      </c>
      <c r="D10">
        <v>0</v>
      </c>
      <c r="E10" s="3">
        <v>-6.4745321869850159E-2</v>
      </c>
      <c r="F10">
        <v>23</v>
      </c>
      <c r="G10">
        <v>0.19669897854328156</v>
      </c>
      <c r="H10">
        <v>12</v>
      </c>
      <c r="I10">
        <v>-0.466777503490448</v>
      </c>
      <c r="J10">
        <v>11</v>
      </c>
      <c r="K10">
        <v>19953.67578125</v>
      </c>
      <c r="M10" s="3">
        <v>-0.66347648203372955</v>
      </c>
    </row>
    <row r="11" x14ac:dyDescent="0.35">
      <c r="A11" t="s">
        <v>17</v>
      </c>
      <c r="B11" t="s">
        <v>34</v>
      </c>
      <c r="C11">
        <v>1</v>
      </c>
      <c r="D11">
        <v>1</v>
      </c>
      <c r="E11" s="3">
        <v>-3.3525373786687851E-2</v>
      </c>
      <c r="F11">
        <v>23</v>
      </c>
      <c r="G11">
        <v>-3.1802844256162643E-2</v>
      </c>
      <c r="H11">
        <v>12</v>
      </c>
      <c r="I11">
        <v>-1.8046909943223E-2</v>
      </c>
      <c r="J11">
        <v>11</v>
      </c>
      <c r="K11">
        <v>3635.292236328125</v>
      </c>
      <c r="M11" s="3">
        <v>1.3755934312939644E-2</v>
      </c>
    </row>
    <row r="12" x14ac:dyDescent="0.35">
      <c r="A12" t="s">
        <v>11</v>
      </c>
      <c r="B12" t="s">
        <v>28</v>
      </c>
      <c r="C12">
        <v>1</v>
      </c>
      <c r="D12">
        <v>0</v>
      </c>
      <c r="E12" s="3">
        <v>0.10744293034076691</v>
      </c>
      <c r="F12">
        <v>23</v>
      </c>
      <c r="G12">
        <v>0.26608991622924805</v>
      </c>
      <c r="H12">
        <v>12</v>
      </c>
      <c r="I12">
        <v>-0.24984583258628845</v>
      </c>
      <c r="J12">
        <v>11</v>
      </c>
      <c r="K12">
        <v>2517.58056640625</v>
      </c>
      <c r="M12" s="3">
        <v>-0.5159357488155365</v>
      </c>
    </row>
    <row r="13" x14ac:dyDescent="0.35">
      <c r="A13" t="s">
        <v>2</v>
      </c>
      <c r="B13" t="s">
        <v>20</v>
      </c>
      <c r="C13">
        <v>1</v>
      </c>
      <c r="D13">
        <v>0</v>
      </c>
      <c r="E13" s="3">
        <v>0.13792189955711365</v>
      </c>
      <c r="F13">
        <v>23</v>
      </c>
      <c r="G13">
        <v>0.18376973271369934</v>
      </c>
      <c r="H13">
        <v>12</v>
      </c>
      <c r="I13">
        <v>3.9413470774888992E-2</v>
      </c>
      <c r="J13">
        <v>11</v>
      </c>
      <c r="K13">
        <v>52157.76171875</v>
      </c>
      <c r="M13" s="3">
        <v>-0.14435626193881035</v>
      </c>
    </row>
    <row r="14" x14ac:dyDescent="0.35">
      <c r="A14" t="s">
        <v>8</v>
      </c>
      <c r="B14" t="s">
        <v>26</v>
      </c>
      <c r="C14">
        <v>1</v>
      </c>
      <c r="D14">
        <v>0</v>
      </c>
      <c r="E14" s="3">
        <v>0.25476768612861633</v>
      </c>
      <c r="F14">
        <v>19</v>
      </c>
      <c r="G14">
        <v>0.41523724794387817</v>
      </c>
      <c r="H14">
        <v>8</v>
      </c>
      <c r="I14">
        <v>0.26071253418922424</v>
      </c>
      <c r="J14">
        <v>11</v>
      </c>
      <c r="K14">
        <v>4138.18798828125</v>
      </c>
      <c r="M14" s="3">
        <v>-0.15452471375465393</v>
      </c>
    </row>
    <row r="15" x14ac:dyDescent="0.35">
      <c r="A15" t="s">
        <v>9</v>
      </c>
      <c r="B15" t="s">
        <v>50</v>
      </c>
      <c r="C15">
        <v>1</v>
      </c>
      <c r="D15">
        <v>0</v>
      </c>
      <c r="E15" s="3">
        <v>0.4602874219417572</v>
      </c>
      <c r="F15">
        <v>23</v>
      </c>
      <c r="G15">
        <v>2.1736718714237213E-2</v>
      </c>
      <c r="H15">
        <v>12</v>
      </c>
      <c r="I15">
        <v>0.74695634841918945</v>
      </c>
      <c r="J15">
        <v>11</v>
      </c>
      <c r="K15">
        <v>3927.709228515625</v>
      </c>
      <c r="M15" s="3">
        <v>0.72521962970495224</v>
      </c>
    </row>
    <row r="16" x14ac:dyDescent="0.35">
      <c r="A16" t="s">
        <v>15</v>
      </c>
      <c r="B16" t="s">
        <v>32</v>
      </c>
      <c r="C16">
        <v>1</v>
      </c>
      <c r="D16">
        <v>0</v>
      </c>
      <c r="E16" s="3">
        <v>0.59261476993560791</v>
      </c>
      <c r="F16">
        <v>22</v>
      </c>
      <c r="G16">
        <v>-0.1543257087469101</v>
      </c>
      <c r="H16">
        <v>12</v>
      </c>
      <c r="I16">
        <v>0.71869766712188721</v>
      </c>
      <c r="J16">
        <v>10</v>
      </c>
      <c r="K16">
        <v>5970.974609375</v>
      </c>
      <c r="M16" s="3">
        <v>0.8730233758687973</v>
      </c>
    </row>
    <row r="17" x14ac:dyDescent="0.35">
      <c r="A17" t="s">
        <v>12</v>
      </c>
      <c r="B17" t="s">
        <v>29</v>
      </c>
      <c r="C17">
        <v>1</v>
      </c>
      <c r="D17">
        <v>0</v>
      </c>
      <c r="E17" s="3">
        <v>0.63649940490722656</v>
      </c>
      <c r="F17">
        <v>19</v>
      </c>
      <c r="G17">
        <v>0.2484070211648941</v>
      </c>
      <c r="H17">
        <v>12</v>
      </c>
      <c r="I17">
        <v>0.69583123922348022</v>
      </c>
      <c r="J17">
        <v>7</v>
      </c>
      <c r="K17">
        <v>2227.65087890625</v>
      </c>
      <c r="M17" s="3">
        <v>0.44742421805858612</v>
      </c>
    </row>
    <row r="18" x14ac:dyDescent="0.35">
      <c r="A18" t="s">
        <v>10</v>
      </c>
      <c r="B18" t="s">
        <v>27</v>
      </c>
      <c r="C18">
        <v>1</v>
      </c>
      <c r="D18">
        <v>0</v>
      </c>
      <c r="E18" s="3">
        <v>0.64532041549682617</v>
      </c>
      <c r="F18">
        <v>23</v>
      </c>
      <c r="G18">
        <v>0.79163116216659546</v>
      </c>
      <c r="H18">
        <v>12</v>
      </c>
      <c r="I18">
        <v>0.42558181285858154</v>
      </c>
      <c r="J18">
        <v>11</v>
      </c>
      <c r="K18">
        <v>11170.1298828125</v>
      </c>
      <c r="M18" s="3">
        <v>-0.36604934930801392</v>
      </c>
    </row>
    <row r="20" x14ac:dyDescent="0.35">
      <c r="M20" s="4" t="s">
        <v>42</v>
      </c>
    </row>
    <row r="21" x14ac:dyDescent="0.35">
      <c r="B21" s="7" t="s">
        <v>52</v>
      </c>
      <c r="C21" s="7"/>
      <c r="D21" s="7"/>
      <c r="E21" s="7"/>
      <c r="F21" s="7"/>
      <c r="G21" s="7"/>
      <c r="H21" s="7"/>
      <c r="I21" s="7"/>
      <c r="J21" s="7"/>
      <c r="K21" s="7"/>
      <c r="M21" s="5">
        <f>AVERAGE(M2:M18)</f>
        <v>3.0327741604517486E-2</v>
      </c>
    </row>
    <row r="26" ht="36.65" customHeight="true" x14ac:dyDescent="0.35">
      <c r="O26" s="8" t="s">
        <v>43</v>
      </c>
      <c r="P26" s="8"/>
      <c r="Q26" s="8"/>
      <c r="R26" s="8"/>
      <c r="S26" s="8"/>
      <c r="T26" s="8"/>
      <c r="U26" s="8"/>
      <c r="V26" s="8"/>
      <c r="W26" s="8"/>
    </row>
  </sheetData>
  <mergeCells count="1">
    <mergeCell ref="O26:W2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Figure 2.3</vt:lpstr>
      <vt:lpstr>Figure 2.4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Naeher, Dominik</cp:lastModifiedBy>
  <dcterms:modified xsi:type="dcterms:W3CDTF">2025-02-26T12:37:21Z</dcterms:modified>
</cp:coreProperties>
</file>